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<sst xmlns="http://schemas.openxmlformats.org/spreadsheetml/2006/main" count="21" uniqueCount="18">
  <si>
    <t>园区工业配套保障项目采购项目二期</t>
  </si>
  <si>
    <t>全费用综合单价：全费用综合单价包含所有产品与材料的供货、包装运输（含装卸费）、搬运、安装、调试、软件集成、验收并交付正常使用、技术咨询、操作培训、售后服务、维护、管理费、规费、税金、利润及风险等一切费用。</t>
  </si>
  <si>
    <t>序号</t>
  </si>
  <si>
    <t>名称</t>
  </si>
  <si>
    <t>规格要求</t>
  </si>
  <si>
    <t>单位</t>
  </si>
  <si>
    <t>图片</t>
  </si>
  <si>
    <t>数量</t>
  </si>
  <si>
    <t>全费用综合单价</t>
  </si>
  <si>
    <t>合计（元）</t>
  </si>
  <si>
    <t>备注</t>
  </si>
  <si>
    <t>洗衣机</t>
  </si>
  <si>
    <t>1、滚筒洗衣机，宽度＜600mm，高度＜850mm                                                                                          2、洗涤及脱水容量不低于10kg,能效等级1级                                                                                                                          3、品牌档次等同于康佳、小天鹅、海尔等一线品牌</t>
  </si>
  <si>
    <t>台</t>
  </si>
  <si>
    <t>电视</t>
  </si>
  <si>
    <t>1、尺寸：50寸、黑色（带挂架）                                                                                                           2、电视类型：智能电视，分辨率：3840*2160 LED，HDR, CPU:4核64位处理器                                                                                                                            3、品牌档次等同于康佳、TCL、海信等一线品牌</t>
  </si>
  <si>
    <t>冰箱</t>
  </si>
  <si>
    <t>1、双门冰箱，宽度＜600mm，高度＜1800mm                                                                                                            2、容量不低于186L（冷藏室容量不低于120L，冷冻室容量不低于66L），风冷无霜，能耗等级不低于2级                                                                                                                           3、品牌档次等同于美的、容声、海尔等一线品牌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</si>
</sst>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b/>
      <sz val="14"/>
      <color theme="1"/>
      <name val="仿宋"/>
      <charset val="134"/>
    </font>
    <font>
      <b/>
      <sz val="11"/>
      <name val="仿宋"/>
      <charset val="134"/>
    </font>
    <font>
      <sz val="10"/>
      <color theme="1"/>
      <name val="仿宋"/>
      <charset val="134"/>
    </font>
    <font>
      <b/>
      <sz val="9"/>
      <color theme="1"/>
      <name val="仿宋"/>
      <charset val="134"/>
    </font>
    <font>
      <sz val="9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1" fillId="0" borderId="0" xfId="0" applyFont="1" applyAlignment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2" name="AutoShape 2" descr="查看源图像"/>
        <xdr:cNvSpPr>
          <a:spLocks noChangeAspect="1" noChangeArrowheads="1"/>
        </xdr:cNvSpPr>
      </xdr:nvSpPr>
      <xdr:spPr>
        <a:xfrm>
          <a:off x="4658360" y="49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3" name="AutoShape 3" descr="查看源图像"/>
        <xdr:cNvSpPr>
          <a:spLocks noChangeAspect="1" noChangeArrowheads="1"/>
        </xdr:cNvSpPr>
      </xdr:nvSpPr>
      <xdr:spPr>
        <a:xfrm>
          <a:off x="4658360" y="49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238760</xdr:colOff>
      <xdr:row>4</xdr:row>
      <xdr:rowOff>318770</xdr:rowOff>
    </xdr:from>
    <xdr:to>
      <xdr:col>4</xdr:col>
      <xdr:colOff>982345</xdr:colOff>
      <xdr:row>4</xdr:row>
      <xdr:rowOff>1038225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97120" y="1868170"/>
          <a:ext cx="743585" cy="719455"/>
        </a:xfrm>
        <a:prstGeom prst="rect">
          <a:avLst/>
        </a:prstGeom>
      </xdr:spPr>
    </xdr:pic>
    <xdr:clientData/>
  </xdr:twoCellAnchor>
  <xdr:oneCellAnchor>
    <xdr:from>
      <xdr:col>4</xdr:col>
      <xdr:colOff>86360</xdr:colOff>
      <xdr:row>5</xdr:row>
      <xdr:rowOff>250190</xdr:rowOff>
    </xdr:from>
    <xdr:ext cx="1067435" cy="688975"/>
    <xdr:pic>
      <xdr:nvPicPr>
        <xdr:cNvPr id="5" name="图片 4" descr="电视 的图像结果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70" t="16548" r="5564" b="28064"/>
        <a:stretch>
          <a:fillRect/>
        </a:stretch>
      </xdr:blipFill>
      <xdr:spPr>
        <a:xfrm>
          <a:off x="4744720" y="2917190"/>
          <a:ext cx="1067435" cy="68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143510</xdr:colOff>
      <xdr:row>6</xdr:row>
      <xdr:rowOff>98425</xdr:rowOff>
    </xdr:from>
    <xdr:ext cx="951865" cy="794385"/>
    <xdr:pic>
      <xdr:nvPicPr>
        <xdr:cNvPr id="6" name="图片 5" descr="冰箱 的图像结果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450" b="8973"/>
        <a:stretch>
          <a:fillRect/>
        </a:stretch>
      </xdr:blipFill>
      <xdr:spPr>
        <a:xfrm>
          <a:off x="4801870" y="3883025"/>
          <a:ext cx="951865" cy="79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K5" sqref="K5"/>
    </sheetView>
  </sheetViews>
  <sheetFormatPr defaultColWidth="8.81481481481481" defaultRowHeight="15.6"/>
  <cols>
    <col min="1" max="1" width="4.98148148148148" style="4" customWidth="1"/>
    <col min="2" max="2" width="14.4814814814815" style="4" customWidth="1"/>
    <col min="3" max="3" width="42.9444444444444" style="1" customWidth="1"/>
    <col min="4" max="4" width="5.51851851851852" style="4" customWidth="1"/>
    <col min="5" max="5" width="16.7962962962963" style="1" customWidth="1"/>
    <col min="6" max="6" width="7.7037037037037" style="5" customWidth="1"/>
    <col min="7" max="7" width="8.43518518518519" style="6" customWidth="1"/>
    <col min="8" max="8" width="17.462962962963" style="6" customWidth="1"/>
    <col min="9" max="9" width="15.3425925925926" style="5" customWidth="1"/>
    <col min="10" max="16377" width="8.81481481481481" style="1"/>
    <col min="16378" max="16379" width="19.5833333333333" style="1"/>
    <col min="16380" max="16383" width="8.81481481481481" style="1"/>
    <col min="16384" max="16384" width="8.81481481481481" style="7"/>
  </cols>
  <sheetData>
    <row r="1" s="1" customFormat="1" ht="28.5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1" customFormat="1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0.5" customHeight="1" spans="1:9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3" t="s">
        <v>8</v>
      </c>
      <c r="H3" s="13" t="s">
        <v>9</v>
      </c>
      <c r="I3" s="10" t="s">
        <v>10</v>
      </c>
    </row>
    <row r="4" s="2" customFormat="1" ht="27" customHeight="1" spans="1:9">
      <c r="A4" s="11"/>
      <c r="B4" s="14"/>
      <c r="C4" s="14"/>
      <c r="D4" s="14"/>
      <c r="E4" s="14"/>
      <c r="F4" s="15"/>
      <c r="G4" s="13"/>
      <c r="H4" s="13"/>
      <c r="I4" s="10"/>
    </row>
    <row r="5" s="1" customFormat="1" ht="88" customHeight="1" spans="1:9">
      <c r="A5" s="16">
        <v>1</v>
      </c>
      <c r="B5" s="16" t="s">
        <v>11</v>
      </c>
      <c r="C5" s="17" t="s">
        <v>12</v>
      </c>
      <c r="D5" s="16" t="s">
        <v>13</v>
      </c>
      <c r="E5" s="16"/>
      <c r="F5" s="16">
        <v>232</v>
      </c>
      <c r="G5" s="18">
        <v>1760</v>
      </c>
      <c r="H5" s="18">
        <f t="shared" ref="H5:H7" si="0">F5*G5</f>
        <v>408320</v>
      </c>
      <c r="I5" s="24"/>
    </row>
    <row r="6" s="1" customFormat="1" ht="88" customHeight="1" spans="1:9">
      <c r="A6" s="16">
        <v>2</v>
      </c>
      <c r="B6" s="16" t="s">
        <v>14</v>
      </c>
      <c r="C6" s="19" t="s">
        <v>15</v>
      </c>
      <c r="D6" s="16" t="s">
        <v>13</v>
      </c>
      <c r="E6" s="16"/>
      <c r="F6" s="16">
        <v>85</v>
      </c>
      <c r="G6" s="18">
        <v>1800</v>
      </c>
      <c r="H6" s="18">
        <f t="shared" si="0"/>
        <v>153000</v>
      </c>
      <c r="I6" s="24"/>
    </row>
    <row r="7" s="1" customFormat="1" ht="88" customHeight="1" spans="1:10">
      <c r="A7" s="16">
        <v>3</v>
      </c>
      <c r="B7" s="16" t="s">
        <v>16</v>
      </c>
      <c r="C7" s="19" t="s">
        <v>17</v>
      </c>
      <c r="D7" s="16" t="s">
        <v>13</v>
      </c>
      <c r="E7" s="20"/>
      <c r="F7" s="16">
        <v>85</v>
      </c>
      <c r="G7" s="18">
        <v>1644</v>
      </c>
      <c r="H7" s="18">
        <f t="shared" si="0"/>
        <v>139740</v>
      </c>
      <c r="I7" s="24"/>
      <c r="J7" s="4"/>
    </row>
    <row r="8" s="3" customFormat="1" ht="38" customHeight="1" spans="1:9">
      <c r="A8" s="21"/>
      <c r="B8" s="22" t="s">
        <v>9</v>
      </c>
      <c r="C8" s="22"/>
      <c r="D8" s="22"/>
      <c r="E8" s="22"/>
      <c r="F8" s="22"/>
      <c r="G8" s="23"/>
      <c r="H8" s="23">
        <f>SUM(H5:H7)</f>
        <v>701060</v>
      </c>
      <c r="I8" s="22"/>
    </row>
    <row r="9" s="1" customFormat="1" ht="36" customHeight="1" spans="1:9">
      <c r="A9" s="4"/>
      <c r="B9" s="4"/>
      <c r="D9" s="4"/>
      <c r="F9" s="5"/>
      <c r="G9" s="6"/>
      <c r="H9" s="6"/>
      <c r="I9" s="5"/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86173</dc:creator>
  <cp:lastModifiedBy>勿忘心安-</cp:lastModifiedBy>
  <dcterms:created xsi:type="dcterms:W3CDTF">2023-08-24T12:07:00Z</dcterms:created>
  <dcterms:modified xsi:type="dcterms:W3CDTF">2023-08-25T01:53:21Z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C8EC27F93D2C4867AA1B8F96688FA972_11</vt:lpwstr>
  </property>
  <property fmtid="{D5CDD505-2E9C-101B-9397-08002B2CF9AE}" pid="3" name="KSOProductBuildVer">
    <vt:lpwstr>2052-11.1.0.14309</vt:lpwstr>
  </property>
</Properties>
</file>