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2" sheetId="2" r:id="rId1"/>
  </sheets>
  <definedNames>
    <definedName name="_xlnm._FilterDatabase" localSheetId="0" hidden="1">Sheet2!$A$4:$I$4</definedName>
    <definedName name="_xlnm.Print_Titles" localSheetId="0">Sheet2!$1:$4</definedName>
  </definedNames>
  <calcPr calcId="144525"/>
</workbook>
</file>

<file path=xl/sharedStrings.xml><?xml version="1.0" encoding="utf-8"?>
<sst xmlns="http://schemas.openxmlformats.org/spreadsheetml/2006/main" count="33" uniqueCount="29">
  <si>
    <t>2023年园区蒲吕片区配套设施采购项目——预算审核明细表</t>
  </si>
  <si>
    <t>单位：元</t>
  </si>
  <si>
    <t>序号</t>
  </si>
  <si>
    <t>项目名称</t>
  </si>
  <si>
    <t>项目特征</t>
  </si>
  <si>
    <t>单位</t>
  </si>
  <si>
    <t>数量</t>
  </si>
  <si>
    <t>审核单价</t>
  </si>
  <si>
    <t>审核合价</t>
  </si>
  <si>
    <t>使用位置</t>
  </si>
  <si>
    <t>图样示意</t>
  </si>
  <si>
    <t xml:space="preserve">上下床（双人位）    </t>
  </si>
  <si>
    <t xml:space="preserve">[项目特征]
1.名称:上下床（双人位）（含6cm厚椰棕床垫）                                                                            2.铁架床规格:2000*900*2100mm±5mm*2人位、中间带走梯公用                                                    3.铁架床参数:&lt;1&gt;立柱:外形规格为80（±1）mm×40（±1）mm，厚度1.2mm优质带钢，经轧压线辊压成型，高频焊接成闭口型材管，管材截面由不少于8条折弯及8个面组成。边立柱与床厅挂件接触面不少于3个面，内侧角为直角设计，便于与床下柜体连接提高整体稳定性。边立柱上下封口采用优质PP塑料的静音内外塞;&lt;2&gt;前床厅:外形规格为80（±1）mm×30（±1）mm，厚度1.2mm优质带钢，经轧压线辊压成型，高频焊接成闭口型材管。为保证强度，床厅与挂件正面焊接处需连续满焊不能留缺口及缝隙;&lt;3&gt;后床厅（横梁）:外形规格为72mm×32mm厚度1.2mm，管材采用优质带钢，经轧压线辊压成型，高频焊接成闭口型材管，管材截面为凸字形，管材截面由6条加强筋及6个面组成。床厅与挂件的焊接采用两个面夹角式焊接，为保证强度，正前方为满焊不能留缺口及缝隙;&lt;4&gt;卡式连接件:采用优质钢板经冲压拉伸成型，成型后外形规格为50mm×134mm×2.0mm，挂件经拉伸成型为3个接触面并带3个挂齿，挂齿由导向段和锁紧段组成;&lt;5&gt;立柱档头:①立柱档头下部拉换采用规格为55（±1）mm×45（±1）mm管材厚度1.0mm，管材采用优质带钢，经轧压线辊压成型，高频焊接成闭口型材管，管材截面由6条加强筋及6个面组成，管材设计安装床铺板的直角台阶，台阶深度为20（±1）mm，高度为20（±1）mm；②柱床档头采用规格为20（±1）mm×20（±1）mm管材厚度1.0mm，经轧压线辊压成型，高频焊接成闭口型材管，管材截面由4条加强筋及4个面组成；下方采用φ20mm管材厚度1.0mm圆管;&lt;6&gt;床换:外形规格为30（±1）mm/15mm×30（±1）mm管材厚度0.9mm，管材采用优质带钢，经轧压线辊压成型，高频焊接成闭口型材管，管材截面为梯形，下部为圆弧，上方安装限位消音件;&lt;7&gt;床厅前护栏:采用规格为25mm×25mm（公差±1mm）方管，厚度1.0mm，管材采用优质带钢，经轧压线辊压成型，高频焊接成闭口型材管.                                                                                     4.走梯参数:走梯边管采用≥20×20×1.2mm矩管、走梯踩板整体尺寸为640mm×200mm×20mm，踩板为一次注塑成型踩面，设计防滑凸点增加使用的安全性。                                                                     5.铺板:采用14mm厚环保实木铺板，双面光，带加强筋，干燥处理。甲醛释放量≤0.1mg/L，燃烧性能符合GB8624-2012《建筑材料及制品燃烧性能分级》检验标准的要求，燃烧增长速率指数（W/S）≤250，60S无燃烧滴落物引燃滤纸现象，火焰横向蔓延未达到长翼边缘，600s时的总放热量THR（MJ）＜5。                                                                                                   6.工艺要求:&lt;1&gt; 须符合QB-T2741-2013《学生公寓多功能家具》标准要求，金属外观符合要求，金属件表面图层理化性能附着力不低于2级，甲醛释放量≤0.5mg/L;&lt;2&gt;钢件表面处理：床体焊接采用二氧化碳气体保护焊，焊痕打磨光滑平整；表面经过严格的除油-水洗-除锈-水洗-表调-陶化-环氧树脂粉末静电喷塑处理;&lt;3&gt;所有焊线打磨平整，保证架体美观;&lt;4&gt;金属均为优质碳素钢，表面经打砂、除油、除锈后进行高压恒温静电喷塑。本工艺喷塑温度195-205摄氏度，喷涂均匀，附着力强，耐腐蚀，耐擦挂，耐冲击，防护性能良好。颜色为银灰色浮华锤纹，塑粉膜厚≥0.06mm；喷塑硬度&gt;0.5，冲击强度&gt;6N/M2;&lt;5&gt;所有管材均采用精密数控机械下料，保证材料尺寸。                                                                                                                   </t>
  </si>
  <si>
    <t>套</t>
  </si>
  <si>
    <t>单间配置、一室一厅</t>
  </si>
  <si>
    <t>7.衣柜参数:&lt;1&gt;规格：720长*600宽*1690mm高;&lt;2&gt;材质：采用E0级16mm厚的三聚氰胺饰面板制作,基材为浸渍胶膜饰面刨花板。板材有害物质达到国家环保要求;&lt;3&gt;衣柜门板：柜门采用斜制无拉手设计，经久耐用，减少拉手脱落风险。采用16优质E1级浸渍胶膜纸饰面刨花板，具有很高的抗划伤、耐高温、耐磨损，易清洁等特点。浸渍胶膜饰面刨花板符合GB18580-2017、GB/T15102-2017标准，判定依据为浸渍胶膜纸饰面纤维板和浸渍胶膜纸饰面刨花板产品质量监督抽查实施细则；静曲强度(MPa)≥11，表面胶合强度(MPa)≥0.6，2H吸水厚度膨胀率（%）≤8.0，甲醛释放量≤0.1mg/m³;&lt;4&gt;封边：采用1.5mm厚PVC同色封边，热熔胶（环保，一级）180℃ 高温全自动机封边，PVC封边条符合QB/T4463-2013标准要求，甲醛释放量≤0.1mg/L;&lt;5&gt;胶粘剂：采用品牌环保乳白胶，粘接层具有较好的韧性和耐久性。符合GB18583-2008标准要求，游离甲醛(g/kg)≤1.0,苯(g/kg)≤0.2，甲苯+二甲苯(g/kg)≤5，总挥发有机物（g/L）≤100;&lt;6&gt;组装要求：柜门启闭灵活、顺畅、不得有磕碰现象；各零件、组合件表面应光滑、平整、不得有尖角突起;&lt;7&gt;成品符合GB 20286-2006《公共场所阻燃制品及组件燃烧性能要求和标识》标准，达到燃烧性能阻燃1级（家具/组件）的要求，热释放速率峰值(KW)≤30，最大烟密度（%）≤20。                                                                                                              8.写字桌带书架:&lt;1&gt;规格：写字桌：1200长*600宽*760mm高、书架：1200长*300宽*930mm高;&lt;2&gt;基材桌面板长度为1200mm,宽度为600mm,桌面、桌连接衣柜支脚及书架搁板采用25mm，其余采用16mm优质E1级浸渍胶膜纸饰面刨花板，具有很高的抗划伤、耐高温、耐磨损，易清洁等特点。浸渍胶膜饰面刨花板符合GB 18580-2017、GB/T 15102-2017 标准，判定依据为浸渍胶膜纸饰面纤维板和浸渍胶膜纸饰面刨花板产品质量监督抽查实施细则；静曲强度(MPa)≥11，表面胶合强度(MPa)≥0.6，2H吸水厚度膨胀率（%）≤8.0，甲醛释放量≤0.1mg/m³;&lt;3&gt;封边：采用1.5mm厚PVC同色封边，热熔胶（环保，一级）180℃ 高温全自动机封边，PVC封边条符合QB/T4463-2013标准要求，甲醛释放量≤0.1mg/L;&lt;4&gt;胶粘剂：采用品牌环保乳白胶，粘接层具有较好的韧性和耐久性。符合GB18583-2008标准要求，游离甲醛(g/kg)≤1.0,苯(g/kg)≤0.2，甲苯+二甲苯(g/kg)≤5，总挥发有机物（g/L）≤100;&lt;5&gt;五金件：二段力，转动不少于十万次，门扇任意位置定位，不反弹。                                                   9.综合单价为全费用清单综合单价：包含直接费、采购项目一般风险费、运输费、管理费、合理利润、措施费（含安全文明施工费）、规费、税金等所有费用
[工程内容]
1.采购
2.运输
3.安装                                                                                   4.调试</t>
  </si>
  <si>
    <t>椅子</t>
  </si>
  <si>
    <t>[项目特征]
1.名称:学习椅                                                                               2.参数：规格尺寸：470W×480D×790H(mm)；12毫米的实心钢筋椅，电镀工艺；坐板采用全新HDPE高密度聚乙烯一次成型，符合GB18584-2001标准，重金属含量铅Pb≤5(mg/kg)、镉Cd≤5(mg/kg)、铬Cr≤5(mg/kg)、汞Hg≤5(mg/kg)，坐板底部打磨平滑，可堆叠存放                                                                        3.综合单价为全费用清单综合单价：包含直接费、采购项目一般风险费、运输费、管理费、合理利润、措施费（含安全文明施工费）、规费、税金等所有费用
[工程内容]
1.采购
2.运输  
3.安装                                                                    4.调试</t>
  </si>
  <si>
    <t>张</t>
  </si>
  <si>
    <t>空调</t>
  </si>
  <si>
    <t>[项目特征]
1.名称：大1.5P空调挂机（含外机）                                                    2.规格/型号/参数：空调功率：大1.5P、工作方式：变频、空调类型：壁挂式、全年能源消耗效率APF: 4.22、额定制冷量：3500W、额定制热量：4300W、额定制冷功率：955W、额定制热功率：1200W、电辅热功率：1050W、循环风量：700m3/h、噪声：室内机高风运行噪音≤37dB(A)、室外主机运行噪音≤51dB(A)、制冷季节耗电量：444kW.h、制热季节耗电量：347kW.h                                                                        3.其它要求：参照美的、格力、海尔等一线品牌                                                                                                         4.综合单价为全费用清单综合单价：包含直接费、采购项目一般风险费、运输费、管理费、合理利润、措施费（含安全文明施工费）、规费、税金等所有费用
[工程内容]
1.采购
2.运输
3.安装                                                                    4.调试</t>
  </si>
  <si>
    <t>台</t>
  </si>
  <si>
    <t>洗衣机</t>
  </si>
  <si>
    <t>[项目特征]
1.名称：10公斤变频滚筒洗衣机                                                                                           2.参数：产品类别：液筒式、开门方式：前开式、自动化程度：全自动、控制方式：电脑控制、排水方式：上排水、内筒材质：不锈钢、能效等级：一级能效、电机类型：变频电机、洗涤容量：10kg、脱水容量：7kg以上、标准用水容量：60L、洗净比：1.08、抗菌类型：AMT防霉抗菌窗垫、洗衣程序：混合，速洗，大物，羽绒，羊毛，蒸汽除菌，顽渍洗，超柔，单烘干，空气洗，筒自洁、洗烘一体机：是、脱水转速：1000转/min(RPM)、水温调节范围：常温-20-30-40-60-95℃、智能保护：智能断电记忆，排水阀漏水保护，进水阀漏水保护、电源性能：220V/50Hz、洗涤功率：200W、安全锁：童锁、脱水功率：600W、显示屏：LED数码屏显示、产品尺寸：600×595×850mm、产品重量：65kg                                                        3.其它要求：参照美的、海尔、格力等一线品牌                                                                                                                               4.综合单价为全费用清单综合单价：包含直接费、采购项目一般风险费、运输费、管理费、合理利润、措施费（含安全文明施工费）、规费、税金等所有费用
[工程内容]
1.采购
2.运输
3.安装                                                             4.调试</t>
  </si>
  <si>
    <t>一室一厅</t>
  </si>
  <si>
    <t>洗脸池盆柜组合（含镜子）</t>
  </si>
  <si>
    <t>[项目特征]
1.名字：洗脸池盆柜组合（含镜子）                                    2.参数：镜柜规格尺寸：60*60cm、吊柜规格尺寸：70cm*48cm、陶瓷盆规格尺寸：46cm*28cm、柜体材质: 实木多层、风格: 简约现代；是否含镜灯: 是；功能: 照明、防雾化；表面工艺: 免漆；台面类型: 一体陶瓷盆；组合形式: 含带浴室镜柜、含带水龙、高压管、角阀等五金配件                                                                                  3.综合单价为全费用清单综合单价：包含直接费、采购项目一般风险费、运输费、管理费、合理利润、措施费（含安全文明施工费）、规费、税金等所有费用
[工程内容]
1.采购
2.运输
3.安装                                                                    4.调试</t>
  </si>
  <si>
    <t>单间配置</t>
  </si>
  <si>
    <t>汇总</t>
  </si>
</sst>
</file>

<file path=xl/styles.xml><?xml version="1.0" encoding="utf-8"?>
<styleSheet xmlns="http://schemas.openxmlformats.org/spreadsheetml/2006/main" xmlns:xr9="http://schemas.microsoft.com/office/spreadsheetml/2016/revision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Red]\(0.00\)"/>
    <numFmt numFmtId="178" formatCode="0.00_ "/>
  </numFmts>
  <fonts count="31">
    <font>
      <sz val="11"/>
      <color theme="1"/>
      <name val="宋体"/>
      <charset val="134"/>
      <scheme val="minor"/>
    </font>
    <font>
      <sz val="10.5"/>
      <color theme="1"/>
      <name val="宋体"/>
      <charset val="134"/>
      <scheme val="minor"/>
    </font>
    <font>
      <b/>
      <sz val="11"/>
      <name val="宋体"/>
      <charset val="134"/>
      <scheme val="minor"/>
    </font>
    <font>
      <b/>
      <sz val="20"/>
      <color theme="1"/>
      <name val="宋体"/>
      <charset val="134"/>
      <scheme val="minor"/>
    </font>
    <font>
      <b/>
      <sz val="18"/>
      <color theme="1"/>
      <name val="宋体"/>
      <charset val="134"/>
      <scheme val="minor"/>
    </font>
    <font>
      <sz val="12"/>
      <color theme="1"/>
      <name val="宋体"/>
      <charset val="134"/>
      <scheme val="minor"/>
    </font>
    <font>
      <b/>
      <sz val="10.5"/>
      <color theme="1"/>
      <name val="宋体"/>
      <charset val="134"/>
      <scheme val="minor"/>
    </font>
    <font>
      <sz val="8"/>
      <color theme="1"/>
      <name val="宋体"/>
      <charset val="134"/>
      <scheme val="minor"/>
    </font>
    <font>
      <sz val="10"/>
      <color theme="1"/>
      <name val="宋体"/>
      <charset val="134"/>
      <scheme val="minor"/>
    </font>
    <font>
      <sz val="10"/>
      <name val="宋体"/>
      <charset val="134"/>
      <scheme val="minor"/>
    </font>
    <font>
      <b/>
      <sz val="10"/>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19"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0"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4" borderId="22" applyNumberFormat="0" applyAlignment="0" applyProtection="0">
      <alignment vertical="center"/>
    </xf>
    <xf numFmtId="0" fontId="21" fillId="5" borderId="23" applyNumberFormat="0" applyAlignment="0" applyProtection="0">
      <alignment vertical="center"/>
    </xf>
    <xf numFmtId="0" fontId="22" fillId="5" borderId="22" applyNumberFormat="0" applyAlignment="0" applyProtection="0">
      <alignment vertical="center"/>
    </xf>
    <xf numFmtId="0" fontId="23" fillId="6" borderId="24" applyNumberFormat="0" applyAlignment="0" applyProtection="0">
      <alignment vertical="center"/>
    </xf>
    <xf numFmtId="0" fontId="24" fillId="0" borderId="25" applyNumberFormat="0" applyFill="0" applyAlignment="0" applyProtection="0">
      <alignment vertical="center"/>
    </xf>
    <xf numFmtId="0" fontId="25" fillId="0" borderId="26"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52">
    <xf numFmtId="0" fontId="0" fillId="0" borderId="0" xfId="0"/>
    <xf numFmtId="0" fontId="1" fillId="0" borderId="0" xfId="0" applyFont="1" applyAlignment="1">
      <alignment horizontal="center" vertical="center" wrapText="1"/>
    </xf>
    <xf numFmtId="0" fontId="2" fillId="0" borderId="0" xfId="0" applyFont="1" applyFill="1" applyAlignment="1">
      <alignment horizontal="center" vertical="center" wrapText="1"/>
    </xf>
    <xf numFmtId="0" fontId="0" fillId="0" borderId="0" xfId="0" applyAlignment="1">
      <alignment horizontal="center" vertical="center" wrapText="1"/>
    </xf>
    <xf numFmtId="0" fontId="0" fillId="0" borderId="0" xfId="0" applyFill="1" applyAlignment="1">
      <alignment horizontal="left" vertical="center" wrapText="1"/>
    </xf>
    <xf numFmtId="176" fontId="0" fillId="0" borderId="0" xfId="0" applyNumberFormat="1" applyAlignment="1">
      <alignment horizontal="center" vertical="center" wrapText="1"/>
    </xf>
    <xf numFmtId="177" fontId="0" fillId="0" borderId="0" xfId="0" applyNumberFormat="1" applyAlignment="1">
      <alignment horizontal="center" vertical="center" wrapText="1"/>
    </xf>
    <xf numFmtId="0" fontId="3" fillId="0" borderId="0" xfId="0" applyFont="1" applyAlignment="1">
      <alignment horizontal="center" vertical="center" wrapText="1"/>
    </xf>
    <xf numFmtId="176" fontId="3" fillId="0" borderId="0" xfId="0" applyNumberFormat="1" applyFont="1" applyAlignment="1">
      <alignment horizontal="center" vertical="center" wrapText="1"/>
    </xf>
    <xf numFmtId="0" fontId="4" fillId="0" borderId="0" xfId="0" applyFont="1" applyAlignment="1">
      <alignment horizontal="center" vertical="center" wrapText="1"/>
    </xf>
    <xf numFmtId="0" fontId="5" fillId="0" borderId="0" xfId="0" applyFont="1" applyFill="1" applyAlignment="1">
      <alignment horizontal="left"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Fill="1" applyBorder="1" applyAlignment="1">
      <alignment horizontal="center" vertical="center" wrapText="1"/>
    </xf>
    <xf numFmtId="176" fontId="6" fillId="0" borderId="3" xfId="0" applyNumberFormat="1" applyFont="1" applyBorder="1" applyAlignment="1">
      <alignment horizontal="center" vertical="center" wrapText="1"/>
    </xf>
    <xf numFmtId="177" fontId="6" fillId="0" borderId="3" xfId="0" applyNumberFormat="1"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5" xfId="0" applyFont="1" applyFill="1" applyBorder="1" applyAlignment="1">
      <alignment horizontal="center" vertical="center" wrapText="1"/>
    </xf>
    <xf numFmtId="176" fontId="6" fillId="0" borderId="6" xfId="0" applyNumberFormat="1" applyFont="1" applyBorder="1" applyAlignment="1">
      <alignment horizontal="center" vertical="center" wrapText="1"/>
    </xf>
    <xf numFmtId="177" fontId="6" fillId="0" borderId="6" xfId="0" applyNumberFormat="1"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7" fillId="0" borderId="5" xfId="0"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5" xfId="0" applyFont="1" applyBorder="1" applyAlignment="1">
      <alignment horizontal="center" vertical="center" wrapText="1"/>
    </xf>
    <xf numFmtId="176" fontId="8" fillId="0" borderId="5" xfId="0" applyNumberFormat="1" applyFont="1" applyBorder="1" applyAlignment="1">
      <alignment horizontal="center" vertical="center" wrapText="1"/>
    </xf>
    <xf numFmtId="177" fontId="1" fillId="0" borderId="5" xfId="0" applyNumberFormat="1" applyFont="1" applyBorder="1" applyAlignment="1">
      <alignment horizontal="center" vertical="center" wrapText="1"/>
    </xf>
    <xf numFmtId="0" fontId="1" fillId="0" borderId="10" xfId="0" applyFont="1" applyBorder="1" applyAlignment="1">
      <alignment horizontal="center" vertical="center" wrapText="1"/>
    </xf>
    <xf numFmtId="0" fontId="7" fillId="0" borderId="11" xfId="0" applyFont="1" applyFill="1" applyBorder="1" applyAlignment="1">
      <alignment horizontal="left" vertical="center" wrapText="1"/>
    </xf>
    <xf numFmtId="0" fontId="8" fillId="0" borderId="11" xfId="0" applyFont="1" applyBorder="1" applyAlignment="1">
      <alignment horizontal="center" vertical="center" wrapText="1"/>
    </xf>
    <xf numFmtId="176" fontId="8" fillId="0" borderId="11" xfId="0" applyNumberFormat="1" applyFont="1" applyBorder="1" applyAlignment="1">
      <alignment horizontal="center" vertical="center" wrapText="1"/>
    </xf>
    <xf numFmtId="177" fontId="1" fillId="0" borderId="11" xfId="0" applyNumberFormat="1" applyFont="1" applyBorder="1" applyAlignment="1">
      <alignment horizontal="center" vertical="center" wrapText="1"/>
    </xf>
    <xf numFmtId="0" fontId="0" fillId="0" borderId="7" xfId="0" applyBorder="1" applyAlignment="1">
      <alignment horizontal="center" vertical="center" wrapText="1"/>
    </xf>
    <xf numFmtId="0" fontId="0" fillId="0" borderId="10" xfId="0" applyFont="1" applyBorder="1" applyAlignment="1">
      <alignment horizontal="center" vertical="center" wrapText="1"/>
    </xf>
    <xf numFmtId="0" fontId="0" fillId="2" borderId="10" xfId="0" applyFont="1" applyFill="1" applyBorder="1" applyAlignment="1">
      <alignment horizontal="left" vertical="center" wrapText="1"/>
    </xf>
    <xf numFmtId="0" fontId="8" fillId="0" borderId="10" xfId="0" applyFont="1" applyBorder="1" applyAlignment="1">
      <alignment horizontal="center" vertical="center" wrapText="1"/>
    </xf>
    <xf numFmtId="176" fontId="8" fillId="0" borderId="10" xfId="0" applyNumberFormat="1" applyFont="1" applyBorder="1" applyAlignment="1">
      <alignment horizontal="center" vertical="center" wrapText="1"/>
    </xf>
    <xf numFmtId="177" fontId="0" fillId="0" borderId="10" xfId="0" applyNumberFormat="1" applyFont="1" applyBorder="1" applyAlignment="1">
      <alignment horizontal="center" vertical="center" wrapText="1"/>
    </xf>
    <xf numFmtId="0" fontId="9" fillId="0" borderId="10" xfId="0" applyFont="1" applyBorder="1" applyAlignment="1">
      <alignment horizontal="center" vertical="center" wrapText="1"/>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10" fillId="0" borderId="13" xfId="0" applyFont="1" applyFill="1" applyBorder="1" applyAlignment="1">
      <alignment horizontal="center" vertical="center" wrapText="1"/>
    </xf>
    <xf numFmtId="176" fontId="10" fillId="0" borderId="13" xfId="0" applyNumberFormat="1" applyFont="1" applyFill="1" applyBorder="1" applyAlignment="1">
      <alignment horizontal="center" vertical="center" wrapText="1"/>
    </xf>
    <xf numFmtId="177" fontId="2" fillId="0" borderId="13" xfId="0" applyNumberFormat="1" applyFont="1" applyFill="1" applyBorder="1" applyAlignment="1">
      <alignment horizontal="center" vertical="center" wrapText="1"/>
    </xf>
    <xf numFmtId="0" fontId="11" fillId="0" borderId="0" xfId="0" applyFont="1" applyAlignment="1">
      <alignment horizontal="center" vertical="center" wrapText="1"/>
    </xf>
    <xf numFmtId="178" fontId="6" fillId="0" borderId="14" xfId="0" applyNumberFormat="1" applyFont="1" applyBorder="1" applyAlignment="1">
      <alignment horizontal="center" vertical="center" wrapText="1"/>
    </xf>
    <xf numFmtId="178" fontId="6" fillId="0" borderId="15" xfId="0" applyNumberFormat="1" applyFont="1"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2" fillId="0" borderId="18"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8</xdr:col>
      <xdr:colOff>66675</xdr:colOff>
      <xdr:row>4</xdr:row>
      <xdr:rowOff>3351530</xdr:rowOff>
    </xdr:from>
    <xdr:ext cx="1015365" cy="781685"/>
    <xdr:pic>
      <xdr:nvPicPr>
        <xdr:cNvPr id="18" name="attachment-1689732483623-7d0ed9f22e1dd439" descr="attachment-1689732483623-7d0ed9f22e1dd439"/>
        <xdr:cNvPicPr/>
      </xdr:nvPicPr>
      <xdr:blipFill>
        <a:blip r:embed="rId1" cstate="print"/>
        <a:srcRect/>
        <a:stretch>
          <a:fillRect/>
        </a:stretch>
      </xdr:blipFill>
      <xdr:spPr>
        <a:xfrm>
          <a:off x="7734300" y="4504055"/>
          <a:ext cx="1015365" cy="781685"/>
        </a:xfrm>
        <a:prstGeom prst="rect">
          <a:avLst/>
        </a:prstGeom>
        <a:noFill/>
      </xdr:spPr>
    </xdr:pic>
    <xdr:clientData/>
  </xdr:oneCellAnchor>
  <xdr:twoCellAnchor editAs="oneCell">
    <xdr:from>
      <xdr:col>8</xdr:col>
      <xdr:colOff>56515</xdr:colOff>
      <xdr:row>5</xdr:row>
      <xdr:rowOff>208915</xdr:rowOff>
    </xdr:from>
    <xdr:to>
      <xdr:col>8</xdr:col>
      <xdr:colOff>1006475</xdr:colOff>
      <xdr:row>5</xdr:row>
      <xdr:rowOff>1199515</xdr:rowOff>
    </xdr:to>
    <xdr:pic>
      <xdr:nvPicPr>
        <xdr:cNvPr id="19" name="图片 18" descr="1"/>
        <xdr:cNvPicPr>
          <a:picLocks noChangeAspect="1"/>
        </xdr:cNvPicPr>
      </xdr:nvPicPr>
      <xdr:blipFill>
        <a:blip r:embed="rId2"/>
        <a:srcRect t="12194" b="12568"/>
        <a:stretch>
          <a:fillRect/>
        </a:stretch>
      </xdr:blipFill>
      <xdr:spPr>
        <a:xfrm rot="16200000">
          <a:off x="7703820" y="6207760"/>
          <a:ext cx="990600" cy="949960"/>
        </a:xfrm>
        <a:prstGeom prst="rect">
          <a:avLst/>
        </a:prstGeom>
      </xdr:spPr>
    </xdr:pic>
    <xdr:clientData/>
  </xdr:twoCellAnchor>
  <xdr:twoCellAnchor editAs="oneCell">
    <xdr:from>
      <xdr:col>8</xdr:col>
      <xdr:colOff>47625</xdr:colOff>
      <xdr:row>5</xdr:row>
      <xdr:rowOff>2457450</xdr:rowOff>
    </xdr:from>
    <xdr:to>
      <xdr:col>8</xdr:col>
      <xdr:colOff>1029970</xdr:colOff>
      <xdr:row>5</xdr:row>
      <xdr:rowOff>3448050</xdr:rowOff>
    </xdr:to>
    <xdr:pic>
      <xdr:nvPicPr>
        <xdr:cNvPr id="20" name="图片 19" descr="7da1afae7bcf5f48d07c4a7f51fbc94"/>
        <xdr:cNvPicPr>
          <a:picLocks noChangeAspect="1"/>
        </xdr:cNvPicPr>
      </xdr:nvPicPr>
      <xdr:blipFill>
        <a:blip r:embed="rId3"/>
        <a:srcRect l="9486" t="39596" r="54189" b="11610"/>
        <a:stretch>
          <a:fillRect/>
        </a:stretch>
      </xdr:blipFill>
      <xdr:spPr>
        <a:xfrm>
          <a:off x="7715250" y="8435975"/>
          <a:ext cx="982345" cy="990600"/>
        </a:xfrm>
        <a:prstGeom prst="rect">
          <a:avLst/>
        </a:prstGeom>
      </xdr:spPr>
    </xdr:pic>
    <xdr:clientData/>
  </xdr:twoCellAnchor>
  <xdr:twoCellAnchor editAs="oneCell">
    <xdr:from>
      <xdr:col>8</xdr:col>
      <xdr:colOff>47625</xdr:colOff>
      <xdr:row>6</xdr:row>
      <xdr:rowOff>455930</xdr:rowOff>
    </xdr:from>
    <xdr:to>
      <xdr:col>8</xdr:col>
      <xdr:colOff>1048385</xdr:colOff>
      <xdr:row>6</xdr:row>
      <xdr:rowOff>1514475</xdr:rowOff>
    </xdr:to>
    <xdr:pic>
      <xdr:nvPicPr>
        <xdr:cNvPr id="25" name="图片 24"/>
        <xdr:cNvPicPr>
          <a:picLocks noChangeAspect="1"/>
        </xdr:cNvPicPr>
      </xdr:nvPicPr>
      <xdr:blipFill>
        <a:blip r:embed="rId4"/>
        <a:stretch>
          <a:fillRect/>
        </a:stretch>
      </xdr:blipFill>
      <xdr:spPr>
        <a:xfrm>
          <a:off x="7715250" y="10615930"/>
          <a:ext cx="1000760" cy="1058545"/>
        </a:xfrm>
        <a:prstGeom prst="rect">
          <a:avLst/>
        </a:prstGeom>
        <a:noFill/>
        <a:ln w="9525">
          <a:noFill/>
        </a:ln>
      </xdr:spPr>
    </xdr:pic>
    <xdr:clientData/>
  </xdr:twoCellAnchor>
  <xdr:oneCellAnchor>
    <xdr:from>
      <xdr:col>8</xdr:col>
      <xdr:colOff>85725</xdr:colOff>
      <xdr:row>7</xdr:row>
      <xdr:rowOff>1057275</xdr:rowOff>
    </xdr:from>
    <xdr:ext cx="810260" cy="686435"/>
    <xdr:pic>
      <xdr:nvPicPr>
        <xdr:cNvPr id="26" name="attachment-1689732836122-c42797f25c4ee710" descr="attachment-1689732836122-c42797f25c4ee710"/>
        <xdr:cNvPicPr/>
      </xdr:nvPicPr>
      <xdr:blipFill>
        <a:blip r:embed="rId5" cstate="print"/>
        <a:srcRect/>
        <a:stretch>
          <a:fillRect/>
        </a:stretch>
      </xdr:blipFill>
      <xdr:spPr>
        <a:xfrm>
          <a:off x="7753350" y="13789025"/>
          <a:ext cx="810260" cy="686435"/>
        </a:xfrm>
        <a:prstGeom prst="rect">
          <a:avLst/>
        </a:prstGeom>
        <a:noFill/>
      </xdr:spPr>
    </xdr:pic>
    <xdr:clientData/>
  </xdr:oneCellAnchor>
  <xdr:oneCellAnchor>
    <xdr:from>
      <xdr:col>8</xdr:col>
      <xdr:colOff>47625</xdr:colOff>
      <xdr:row>8</xdr:row>
      <xdr:rowOff>1075690</xdr:rowOff>
    </xdr:from>
    <xdr:ext cx="971550" cy="1430020"/>
    <xdr:pic>
      <xdr:nvPicPr>
        <xdr:cNvPr id="27" name="attachment-1689732917125-caf314b767273ce3" descr="attachment-1689732917125-caf314b767273ce3"/>
        <xdr:cNvPicPr/>
      </xdr:nvPicPr>
      <xdr:blipFill>
        <a:blip r:embed="rId6" cstate="print"/>
        <a:srcRect/>
        <a:stretch>
          <a:fillRect/>
        </a:stretch>
      </xdr:blipFill>
      <xdr:spPr>
        <a:xfrm>
          <a:off x="7715250" y="16845915"/>
          <a:ext cx="971550" cy="1430020"/>
        </a:xfrm>
        <a:prstGeom prst="rect">
          <a:avLst/>
        </a:prstGeom>
        <a:noFill/>
      </xdr:spPr>
    </xdr:pic>
    <xdr:clientData/>
  </xdr:oneCellAnchor>
  <xdr:oneCellAnchor>
    <xdr:from>
      <xdr:col>8</xdr:col>
      <xdr:colOff>76200</xdr:colOff>
      <xdr:row>9</xdr:row>
      <xdr:rowOff>466090</xdr:rowOff>
    </xdr:from>
    <xdr:ext cx="791210" cy="1553210"/>
    <xdr:pic>
      <xdr:nvPicPr>
        <xdr:cNvPr id="28" name="attachment-1689732688942-22edd2fa1e4125af" descr="attachment-1689732688942-22edd2fa1e4125af"/>
        <xdr:cNvPicPr/>
      </xdr:nvPicPr>
      <xdr:blipFill>
        <a:blip r:embed="rId7" cstate="print"/>
        <a:srcRect/>
        <a:stretch>
          <a:fillRect/>
        </a:stretch>
      </xdr:blipFill>
      <xdr:spPr>
        <a:xfrm>
          <a:off x="7743825" y="20084415"/>
          <a:ext cx="791210" cy="1553210"/>
        </a:xfrm>
        <a:prstGeom prst="rect">
          <a:avLst/>
        </a:prstGeom>
        <a:noFill/>
      </xdr:spPr>
    </xdr:pic>
    <xdr:clientData/>
  </xdr:one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tabSelected="1" zoomScale="115" zoomScaleNormal="115" workbookViewId="0">
      <pane ySplit="4" topLeftCell="A9" activePane="bottomLeft" state="frozen"/>
      <selection/>
      <selection pane="bottomLeft" activeCell="C10" sqref="C10"/>
    </sheetView>
  </sheetViews>
  <sheetFormatPr defaultColWidth="9" defaultRowHeight="13.5"/>
  <cols>
    <col min="1" max="1" width="4.25" style="3" customWidth="1"/>
    <col min="2" max="2" width="7.875" style="3" customWidth="1"/>
    <col min="3" max="3" width="56.375" style="4" customWidth="1"/>
    <col min="4" max="4" width="4.5" style="3" customWidth="1"/>
    <col min="5" max="5" width="4.875" style="3" customWidth="1"/>
    <col min="6" max="6" width="7.25" style="5" customWidth="1"/>
    <col min="7" max="7" width="7.75" style="5" customWidth="1"/>
    <col min="8" max="8" width="7.75" style="6" customWidth="1"/>
    <col min="9" max="9" width="14.625" style="3" customWidth="1"/>
    <col min="10" max="16384" width="9" style="3"/>
  </cols>
  <sheetData>
    <row r="1" ht="25.5" spans="1:9">
      <c r="A1" s="7" t="s">
        <v>0</v>
      </c>
      <c r="B1" s="7"/>
      <c r="C1" s="7"/>
      <c r="D1" s="7"/>
      <c r="E1" s="7"/>
      <c r="F1" s="8"/>
      <c r="G1" s="8"/>
      <c r="H1" s="7"/>
      <c r="I1" s="7"/>
    </row>
    <row r="2" ht="23.25" spans="1:9">
      <c r="A2" s="9"/>
      <c r="B2" s="9"/>
      <c r="C2" s="10"/>
      <c r="D2" s="9"/>
      <c r="E2" s="9"/>
      <c r="I2" s="45" t="s">
        <v>1</v>
      </c>
    </row>
    <row r="3" s="1" customFormat="1" ht="14.25" customHeight="1" spans="1:9">
      <c r="A3" s="11" t="s">
        <v>2</v>
      </c>
      <c r="B3" s="12" t="s">
        <v>3</v>
      </c>
      <c r="C3" s="13" t="s">
        <v>4</v>
      </c>
      <c r="D3" s="12" t="s">
        <v>5</v>
      </c>
      <c r="E3" s="12" t="s">
        <v>6</v>
      </c>
      <c r="F3" s="14" t="s">
        <v>7</v>
      </c>
      <c r="G3" s="14" t="s">
        <v>8</v>
      </c>
      <c r="H3" s="15" t="s">
        <v>9</v>
      </c>
      <c r="I3" s="46" t="s">
        <v>10</v>
      </c>
    </row>
    <row r="4" s="1" customFormat="1" ht="27.75" customHeight="1" spans="1:9">
      <c r="A4" s="16"/>
      <c r="B4" s="17"/>
      <c r="C4" s="18"/>
      <c r="D4" s="17"/>
      <c r="E4" s="17"/>
      <c r="F4" s="19"/>
      <c r="G4" s="19"/>
      <c r="H4" s="20"/>
      <c r="I4" s="47"/>
    </row>
    <row r="5" ht="380" customHeight="1" spans="1:9">
      <c r="A5" s="21">
        <v>1</v>
      </c>
      <c r="B5" s="22" t="s">
        <v>11</v>
      </c>
      <c r="C5" s="23" t="s">
        <v>12</v>
      </c>
      <c r="D5" s="24" t="s">
        <v>13</v>
      </c>
      <c r="E5" s="25">
        <v>136</v>
      </c>
      <c r="F5" s="26">
        <v>4000</v>
      </c>
      <c r="G5" s="26">
        <f>F5*E5</f>
        <v>544000</v>
      </c>
      <c r="H5" s="27" t="s">
        <v>14</v>
      </c>
      <c r="I5" s="48"/>
    </row>
    <row r="6" ht="329.25" customHeight="1" spans="1:9">
      <c r="A6" s="21"/>
      <c r="B6" s="28"/>
      <c r="C6" s="29" t="s">
        <v>15</v>
      </c>
      <c r="D6" s="30"/>
      <c r="E6" s="30"/>
      <c r="F6" s="31"/>
      <c r="G6" s="31"/>
      <c r="H6" s="32"/>
      <c r="I6" s="49"/>
    </row>
    <row r="7" ht="202.5" spans="1:9">
      <c r="A7" s="33">
        <v>2</v>
      </c>
      <c r="B7" s="34" t="s">
        <v>16</v>
      </c>
      <c r="C7" s="35" t="s">
        <v>17</v>
      </c>
      <c r="D7" s="36" t="s">
        <v>18</v>
      </c>
      <c r="E7" s="36">
        <v>272</v>
      </c>
      <c r="F7" s="37">
        <v>120</v>
      </c>
      <c r="G7" s="37">
        <f>F7*E7</f>
        <v>32640</v>
      </c>
      <c r="H7" s="38" t="s">
        <v>14</v>
      </c>
      <c r="I7" s="50"/>
    </row>
    <row r="8" ht="239.25" customHeight="1" spans="1:9">
      <c r="A8" s="33">
        <v>3</v>
      </c>
      <c r="B8" s="34" t="s">
        <v>19</v>
      </c>
      <c r="C8" s="35" t="s">
        <v>20</v>
      </c>
      <c r="D8" s="36" t="s">
        <v>21</v>
      </c>
      <c r="E8" s="39">
        <v>72</v>
      </c>
      <c r="F8" s="37">
        <v>2800</v>
      </c>
      <c r="G8" s="37">
        <f>F8*E8</f>
        <v>201600</v>
      </c>
      <c r="H8" s="38" t="s">
        <v>14</v>
      </c>
      <c r="I8" s="50"/>
    </row>
    <row r="9" ht="303" customHeight="1" spans="1:9">
      <c r="A9" s="33">
        <v>4</v>
      </c>
      <c r="B9" s="34" t="s">
        <v>22</v>
      </c>
      <c r="C9" s="35" t="s">
        <v>23</v>
      </c>
      <c r="D9" s="36" t="s">
        <v>21</v>
      </c>
      <c r="E9" s="39">
        <v>20</v>
      </c>
      <c r="F9" s="37">
        <v>1760</v>
      </c>
      <c r="G9" s="37">
        <f>F9*E9</f>
        <v>35200</v>
      </c>
      <c r="H9" s="38" t="s">
        <v>24</v>
      </c>
      <c r="I9" s="50"/>
    </row>
    <row r="10" ht="211" customHeight="1" spans="1:9">
      <c r="A10" s="33">
        <v>5</v>
      </c>
      <c r="B10" s="34" t="s">
        <v>25</v>
      </c>
      <c r="C10" s="35" t="s">
        <v>26</v>
      </c>
      <c r="D10" s="36" t="s">
        <v>13</v>
      </c>
      <c r="E10" s="39">
        <v>64</v>
      </c>
      <c r="F10" s="37">
        <v>700</v>
      </c>
      <c r="G10" s="37">
        <f>F10*E10</f>
        <v>44800</v>
      </c>
      <c r="H10" s="38" t="s">
        <v>27</v>
      </c>
      <c r="I10" s="50"/>
    </row>
    <row r="11" s="2" customFormat="1" ht="45.75" customHeight="1" spans="1:9">
      <c r="A11" s="40"/>
      <c r="B11" s="41"/>
      <c r="C11" s="41" t="s">
        <v>28</v>
      </c>
      <c r="D11" s="42"/>
      <c r="E11" s="42"/>
      <c r="F11" s="43"/>
      <c r="G11" s="43">
        <f>SUM(G5:G10)</f>
        <v>858240</v>
      </c>
      <c r="H11" s="44"/>
      <c r="I11" s="51"/>
    </row>
  </sheetData>
  <mergeCells count="18">
    <mergeCell ref="A1:I1"/>
    <mergeCell ref="A3:A4"/>
    <mergeCell ref="A5:A6"/>
    <mergeCell ref="B3:B4"/>
    <mergeCell ref="B5:B6"/>
    <mergeCell ref="C3:C4"/>
    <mergeCell ref="D3:D4"/>
    <mergeCell ref="D5:D6"/>
    <mergeCell ref="E3:E4"/>
    <mergeCell ref="E5:E6"/>
    <mergeCell ref="F3:F4"/>
    <mergeCell ref="F5:F6"/>
    <mergeCell ref="G3:G4"/>
    <mergeCell ref="G5:G6"/>
    <mergeCell ref="H3:H4"/>
    <mergeCell ref="H5:H6"/>
    <mergeCell ref="I3:I4"/>
    <mergeCell ref="I5:I6"/>
  </mergeCells>
  <pageMargins left="0.24" right="0.17" top="0.64" bottom="0.26" header="0.17" footer="0.16"/>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张丫丫</cp:lastModifiedBy>
  <dcterms:created xsi:type="dcterms:W3CDTF">2006-09-16T00:00:00Z</dcterms:created>
  <cp:lastPrinted>2023-08-18T07:05:00Z</cp:lastPrinted>
  <dcterms:modified xsi:type="dcterms:W3CDTF">2023-08-28T01:56:28Z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10</vt:lpwstr>
  </property>
  <property fmtid="{D5CDD505-2E9C-101B-9397-08002B2CF9AE}" pid="3" name="KSOProductBuildVer">
    <vt:lpwstr>2052-12.1.0.15120</vt:lpwstr>
  </property>
  <property fmtid="{D5CDD505-2E9C-101B-9397-08002B2CF9AE}" pid="4" name="ICV">
    <vt:lpwstr>F45946232C064AB18C32D0242064E738_12</vt:lpwstr>
  </property>
</Properties>
</file>